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05" windowWidth="14805" windowHeight="7110"/>
  </bookViews>
  <sheets>
    <sheet name="2019" sheetId="6" r:id="rId1"/>
  </sheets>
  <definedNames>
    <definedName name="_xlnm.Print_Titles" localSheetId="0">'2019'!$7:$8</definedName>
    <definedName name="_xlnm.Print_Area" localSheetId="0">'2019'!$A$1:$C$121</definedName>
  </definedNames>
  <calcPr calcId="145621"/>
</workbook>
</file>

<file path=xl/calcChain.xml><?xml version="1.0" encoding="utf-8"?>
<calcChain xmlns="http://schemas.openxmlformats.org/spreadsheetml/2006/main">
  <c r="C96" i="6" l="1"/>
  <c r="C86" i="6"/>
  <c r="C84" i="6"/>
  <c r="C27" i="6"/>
  <c r="C70" i="6"/>
  <c r="C83" i="6" l="1"/>
  <c r="C82" i="6" s="1"/>
  <c r="C73" i="6" l="1"/>
  <c r="C12" i="6" l="1"/>
  <c r="C49" i="6"/>
  <c r="C39" i="6"/>
  <c r="C42" i="6"/>
  <c r="C26" i="6"/>
  <c r="C68" i="6" l="1"/>
  <c r="C66" i="6"/>
  <c r="C62" i="6"/>
  <c r="C60" i="6"/>
  <c r="C58" i="6"/>
  <c r="C55" i="6"/>
  <c r="C54" i="6" l="1"/>
  <c r="C80" i="6"/>
  <c r="C79" i="6" s="1"/>
  <c r="C52" i="6"/>
  <c r="C51" i="6" s="1"/>
  <c r="C41" i="6"/>
  <c r="C37" i="6"/>
  <c r="C35" i="6"/>
  <c r="C31" i="6"/>
  <c r="C30" i="6" s="1"/>
  <c r="C24" i="6"/>
  <c r="C22" i="6"/>
  <c r="C20" i="6"/>
  <c r="C14" i="6"/>
  <c r="C11" i="6"/>
  <c r="C10" i="6" s="1"/>
  <c r="C13" i="6" l="1"/>
  <c r="C34" i="6"/>
  <c r="C33" i="6" s="1"/>
  <c r="C19" i="6"/>
  <c r="C45" i="6"/>
  <c r="C9" i="6" l="1"/>
  <c r="C121" i="6" s="1"/>
</calcChain>
</file>

<file path=xl/comments1.xml><?xml version="1.0" encoding="utf-8"?>
<comments xmlns="http://schemas.openxmlformats.org/spreadsheetml/2006/main">
  <authors>
    <author>Автор</author>
  </authors>
  <commentList>
    <comment ref="C10" authorId="0">
      <text>
        <r>
          <rPr>
            <b/>
            <sz val="9"/>
            <color indexed="81"/>
            <rFont val="Tahoma"/>
            <family val="2"/>
            <charset val="204"/>
          </rPr>
          <t>сумма замен.доп.нормативом 84 994 400</t>
        </r>
        <r>
          <rPr>
            <sz val="9"/>
            <color indexed="81"/>
            <rFont val="Tahoma"/>
            <family val="2"/>
            <charset val="204"/>
          </rPr>
          <t xml:space="preserve">
</t>
        </r>
      </text>
    </comment>
  </commentList>
</comments>
</file>

<file path=xl/sharedStrings.xml><?xml version="1.0" encoding="utf-8"?>
<sst xmlns="http://schemas.openxmlformats.org/spreadsheetml/2006/main" count="231" uniqueCount="229">
  <si>
    <t>Код</t>
  </si>
  <si>
    <t>Наименование дохода</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</si>
  <si>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</si>
  <si>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</si>
  <si>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</si>
  <si>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</si>
  <si>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</si>
  <si>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</si>
  <si>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1 01 02010 01 1000 110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</si>
  <si>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</si>
  <si>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</si>
  <si>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</si>
  <si>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</si>
  <si>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1 05 00000 00 0000 000</t>
  </si>
  <si>
    <t>Налоги на совокупный доход</t>
  </si>
  <si>
    <t>1 05 02010 02 0000 110</t>
  </si>
  <si>
    <t>Единый налог на вмененный доход для отдельных видов деятельности</t>
  </si>
  <si>
    <t>1 05 02010 02 1000 110</t>
  </si>
  <si>
    <t>1 05 03000 01 0000 110</t>
  </si>
  <si>
    <t>Единый сельскохозяйственный налог</t>
  </si>
  <si>
    <t>1 05 03010 01 1000 110</t>
  </si>
  <si>
    <t>1 05 04010 02 0000 110</t>
  </si>
  <si>
    <t>Налог, взимаемый в связи с применением патентной системы налогообложения, зачисляемый в бюджеты городских округов</t>
  </si>
  <si>
    <t>1 05 04010 02 1000 110</t>
  </si>
  <si>
    <t>1 06 00000 00 0000 000</t>
  </si>
  <si>
    <t>Налоги на имущество</t>
  </si>
  <si>
    <t>1 06 06000 00 0000 110</t>
  </si>
  <si>
    <t>Земельный налог</t>
  </si>
  <si>
    <t>1 06 06032 04 1000 110</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</si>
  <si>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</si>
  <si>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</si>
  <si>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</si>
  <si>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</si>
  <si>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1 08 03010 01 1000 110</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</si>
  <si>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</si>
  <si>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</si>
  <si>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</si>
  <si>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</si>
  <si>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</si>
  <si>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</si>
  <si>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</si>
  <si>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</si>
  <si>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</si>
  <si>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</si>
  <si>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</si>
  <si>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</si>
  <si>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</si>
  <si>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</si>
  <si>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</si>
  <si>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</si>
  <si>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1 12 01010 01 6000 120</t>
  </si>
  <si>
    <t>1 13 00000 00 0000 000</t>
  </si>
  <si>
    <t xml:space="preserve">Доходы от оказания платных услуг (работ) и  компенсации затрат государства </t>
  </si>
  <si>
    <t>1 13 01000 00 0000 130</t>
  </si>
  <si>
    <t>Доходы от оказания платных услуг (работ)</t>
  </si>
  <si>
    <t>1 13 01994 04 0001 130</t>
  </si>
  <si>
    <t>Прочие доходы от оказания платных услуг (работ) получателями средств бюджетов городских округов (родительская плата за обучение в МКУ "ДМШ")</t>
  </si>
  <si>
    <t>1 13 01994 04 0002 130</t>
  </si>
  <si>
    <t>Прочие доходы от оказания платных услуг (работ) получателями средств бюджетов городских округов (дополнительные платные услуги учреждений культуры)</t>
  </si>
  <si>
    <t>1 16 00000 00 0000 000</t>
  </si>
  <si>
    <t>Штрафы, санкции, возмещение ущерба</t>
  </si>
  <si>
    <t>2 00 00000 00 0000 000</t>
  </si>
  <si>
    <t>Безвоздмездные поступления</t>
  </si>
  <si>
    <t>2 02 00000 00 0000 000</t>
  </si>
  <si>
    <t>Безвозмездные поступления от других бюджетов бюджетной системы Российской Федерации</t>
  </si>
  <si>
    <t>Дотации бюджетам городских округов на выравнивание бюджетной обеспеченности</t>
  </si>
  <si>
    <t>Субвенции бюджетам городских округов на оплату жилищно-коммунальных услуг отдельным категориям граждан</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</si>
  <si>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</si>
  <si>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Всего доходов</t>
  </si>
  <si>
    <t>Дотации бюджетам бюджетной системы Российской Федерации</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</si>
  <si>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в Республике Крым отдельных государственных полномочий Республики Крым по опеке и попечительству) </t>
  </si>
  <si>
    <t>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в Республике Крым отдельных государственных полномочий Республики Крым в сфере социальной защиты населения)</t>
  </si>
  <si>
    <t>Субвенции бюджетам бюджетной системы Российской Федерации</t>
  </si>
  <si>
    <t>1 13 02000 00 0000 130</t>
  </si>
  <si>
    <t>Доходы от компенсации затрат государства</t>
  </si>
  <si>
    <t>Прочие доходы от компенсации затрат бюджетов городских округов (возмещение расходов за пользование нежилым помещением)</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</si>
  <si>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</si>
  <si>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Доходы от продажи земельных участков, находящихся в государственной и муниципальной собственности</t>
  </si>
  <si>
    <t>1 14 06 024 04 0000 430</t>
  </si>
  <si>
    <t>1 14 06000 00 0000 430</t>
  </si>
  <si>
    <t>1 17 00000 00 0000 000</t>
  </si>
  <si>
    <t>Прочие неналоговые доходы</t>
  </si>
  <si>
    <t>1 17 05000 04 0000 180</t>
  </si>
  <si>
    <t xml:space="preserve">Прочие неналоговые доходы </t>
  </si>
  <si>
    <t>1 14 00000 00 0000 000</t>
  </si>
  <si>
    <t>Доходы от продажи материальных и нематериальных активов</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</si>
  <si>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</si>
  <si>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</si>
  <si>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</si>
  <si>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</si>
  <si>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</si>
  <si>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</si>
  <si>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</si>
  <si>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</si>
  <si>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Субвенции бюджетам городских округов на выполнение передаваемых полномочий субъектов Российской Федерации (на приобретение технических и других средств реабилитации инвалидам и отдельным категориям граждан, льготным категориям граждан)</t>
  </si>
  <si>
    <t>Субвенции бюджетам городских округов на выполнение передаваемых полномочий субъектов Российской Федерации (на социальное пособие на погребение)</t>
  </si>
  <si>
    <t>Субвенции бюджетам городских округов на выполнение передаваемых полномочий субъектов Российской Федерации (на предоставление мер социальной поддержки отдельным категориям граждан)</t>
  </si>
  <si>
    <t>Субвенции бюджетам городских округов на выполнение передаваемых полномочий субъектов Российской Федерации (на оказание мер социальной защиты граждан в соответствии с Законом Республики Крым от 17 декабря 2014 года №36-ЗРК/2014)</t>
  </si>
  <si>
    <t>Субвенции бюджетам городских округов на выполнение передаваемых полномочий субъектов Российской Федерации (на компенсационные выплаты по льготному проезду отдельных категорий граждан на авто-, электро- и железнодорожном транспорте)</t>
  </si>
  <si>
    <t>Прочие субвенции бюджетам городских округов (на предоставление компенсации расходов на оплату жилых помещений, отопления и электроэнергии педагогическим работникам, проживающим в сельской местности и работающим в муниципальных образовательных организациях, расположенных в сельской местности)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</si>
  <si>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</si>
  <si>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</si>
  <si>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выполнение передаваемых полномочий субъектов Российской Федерации (на осуществление полномочий по предоставлению ежемесячной социальной поддержки детям-сиротам и детям, оставшимся без попечения родителей, лицам из числа детей-сирот и детей, оставшихся без попечения родителей)</t>
  </si>
  <si>
    <t>Прочие субсидии бюджетам городских округов (на установку, поддержание, улучшение системы обеспечения пожарной безопасности в муниципальных образовательных организациях)</t>
  </si>
  <si>
    <t>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в Республике Крым отдельных государственных полномочий Республики Крым по отлову и содержанию безнадзорных животных)</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</si>
  <si>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в Республике Крым отдельных государственных полномочий Республики Крым в сфере архивного дела)  </t>
  </si>
  <si>
    <t>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в Республике Крым отдельных государственных полномочий Республики Крым в сфере административной ответственности)</t>
  </si>
  <si>
    <t>1 17 05040 04 0001 180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</si>
  <si>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</si>
  <si>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</si>
  <si>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</si>
  <si>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</si>
  <si>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</si>
  <si>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</si>
  <si>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</si>
  <si>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(за неисполнение или ненадлежащее исполнение муниципальных контрактов)</t>
  </si>
  <si>
    <t>Денежные взыскания (штрафы) за нарушение законодательства Российской Федерации об охране и использовании животного мира</t>
  </si>
  <si>
    <t>Денежные взыскания (штрафы) за нарушение законодательства в области охраны окружающей среды</t>
  </si>
  <si>
    <t>1 16 25030 01 0000 140</t>
  </si>
  <si>
    <t>1 16 25050 01 0000 140</t>
  </si>
  <si>
    <t>1 16 25060 01 0000 140</t>
  </si>
  <si>
    <t>Денежные взыскания (штрафы) за нарушение земельного законодательства</t>
  </si>
  <si>
    <t>1 16 43000 01 6000 140</t>
  </si>
  <si>
    <t>Прочие поступления от денежных взысканий (штрафов) и иных сумм в возмещение ущерба, зачисляемые в бюджеты городских округов</t>
  </si>
  <si>
    <t>Прочие субсидии бюджетам городских округов (на капитальный ремонт объектов муниципальной собственности, приобретение движимого имущества в муниципальную собственность в рамках Государственной программы развития образования в Республике Крым)</t>
  </si>
  <si>
    <t xml:space="preserve">                                (руб.)</t>
  </si>
  <si>
    <r>
      <t>1 13 02994 04</t>
    </r>
    <r>
      <rPr>
        <sz val="11"/>
        <rFont val="Times New Roman"/>
        <family val="1"/>
        <charset val="204"/>
      </rPr>
      <t xml:space="preserve"> 0300 13</t>
    </r>
    <r>
      <rPr>
        <sz val="11"/>
        <color indexed="8"/>
        <rFont val="Times New Roman"/>
        <family val="1"/>
        <charset val="204"/>
      </rPr>
      <t>0</t>
    </r>
  </si>
  <si>
    <t>1 16 03010 01 6000 140</t>
  </si>
  <si>
    <t>1 16 03030 01 6000 140</t>
  </si>
  <si>
    <t>1 16 06000 01 6000 140</t>
  </si>
  <si>
    <t>1 16 08010 01 6000 140</t>
  </si>
  <si>
    <t>1 16 28000 01 6000 140</t>
  </si>
  <si>
    <t>1 16 30030 01 6000 140</t>
  </si>
  <si>
    <t>1 16 90040 04 0000 140</t>
  </si>
  <si>
    <t>1 16 90040 04 6000 140</t>
  </si>
  <si>
    <t>1 16 90040 04 6003 140</t>
  </si>
  <si>
    <t>1 16 90040 04 6002 140</t>
  </si>
  <si>
    <t>1 16 90040 04 6001 140</t>
  </si>
  <si>
    <t>1 16 03000 00 0000 140</t>
  </si>
  <si>
    <t xml:space="preserve">Денежные взыскания (штрафы) за нарушение законодательства о налогах и сборах
</t>
  </si>
  <si>
    <t>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</si>
  <si>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</si>
  <si>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</si>
  <si>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</si>
  <si>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</si>
  <si>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</si>
  <si>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</si>
  <si>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</si>
  <si>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1 16 30000 01 0000 140</t>
  </si>
  <si>
    <t>Денежные взыскания (штрафы) за правонарушения в области дорожного движения</t>
  </si>
  <si>
    <t>1 16 43000 01 0000 140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</si>
  <si>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</si>
  <si>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1 16 90000 00 0000 140</t>
  </si>
  <si>
    <t>Прочие поступления от денежных взысканий (штрафов) и иных сумм в возмещение ущерба</t>
  </si>
  <si>
    <t xml:space="preserve">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t>
  </si>
  <si>
    <t>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</si>
  <si>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Прочие поступления от денежных взысканий (штрафов) и иных сумм в возмещение ущерба, зачисляемые в бюджеты городских округов (административная комиссия)</t>
  </si>
  <si>
    <t>Прочие поступления от денежных взысканий (штрафов) и иных сумм в возмещение ущерба, зачисляемые в бюджеты городских округов (комиссия по делам несовершеннолетних и защите их прав)</t>
  </si>
  <si>
    <t>Прочие субсидии бюджетам городских округов (на обеспечение одноразовым бесплатным горячим питанием (завтрак) учащихся 1-4 классов муниципальных образовательных организаций Республики Крым)</t>
  </si>
  <si>
    <t>Субсидии бюджетам бюджетной системы Российской Федерации (межбюджетные субсидии)</t>
  </si>
  <si>
    <t xml:space="preserve">Прочие неналоговые доходы бюджетов городских округов (плата за размещение нестационарных объектов торговли) </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</si>
  <si>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</si>
  <si>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Приложение 4                                                                                 к решению Армянского городского совета от _______ 2018 №________</t>
  </si>
  <si>
    <t>Сумма на 2019 год</t>
  </si>
  <si>
    <t xml:space="preserve">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
</t>
  </si>
  <si>
    <t xml:space="preserve">Единый сельскохозяйственный налог (сумма платежа (перерасчеты, недоимка и задолженность по соответствующему платежу, в том числе по отмененному)
</t>
  </si>
  <si>
    <t xml:space="preserve">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
</t>
  </si>
  <si>
    <t xml:space="preserve">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
</t>
  </si>
  <si>
    <t>1 06 06042 04 1000 110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</si>
  <si>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</si>
  <si>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</si>
  <si>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</si>
  <si>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</si>
  <si>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1 12 01041 01 6000 120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</si>
  <si>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</si>
  <si>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1 11 07014 04 0000 120</t>
  </si>
  <si>
    <t>Платежи от государственных и муниципальных унитарных предприятий</t>
  </si>
  <si>
    <t>1 11 07000 00 0000 120</t>
  </si>
  <si>
    <t>2 02 10000 00 0000 150</t>
  </si>
  <si>
    <t>2 02 15001 04 0000 150</t>
  </si>
  <si>
    <t>2 02 20000 00 0000 150</t>
  </si>
  <si>
    <t>2 02 20041 04 0000 150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</si>
  <si>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</si>
  <si>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2 02 25467 04 0000 150</t>
  </si>
  <si>
    <t xml:space="preserve">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</si>
  <si>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2 02 25527 04 0000 150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</si>
  <si>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</si>
  <si>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2 02 27112 04 0001 150</t>
  </si>
  <si>
    <t>Субсидии  бюджетам городских округов на софинансирование капитальных вложений в объекты муниципальной собственности (устройство участка подводящего водопровода на территории Исходненского водозабора для водоснабжения города Армянска Республики Крым в рамках реализации Государственной программы реформирования жилищно-коммунального хозяйства Республики Крым)</t>
  </si>
  <si>
    <t>2 02 29999 04 0001 150</t>
  </si>
  <si>
    <t>2 02 29999 04 0002 150</t>
  </si>
  <si>
    <t>2 02 29999 04 0003 150</t>
  </si>
  <si>
    <t>2 02 29999 04 0004 150</t>
  </si>
  <si>
    <t>Прочие субсидии бюджетам городских округов (на проведение капитального ремонта общежитий, а также жилых зданий, нежилых зданий, жилых домов, многоквартирных домов, использовавшихся до 21 марта 2014 года в качестве общежитий, на территории Республики Крым)</t>
  </si>
  <si>
    <t>2 02 29999 04 0005 150</t>
  </si>
  <si>
    <t>Прочие субсидии бюджетам городских округов (на реализацию мероприятий по развитию монопрофильных муниципальных образований)</t>
  </si>
  <si>
    <t>2 02 30000 00 0000 150</t>
  </si>
  <si>
    <t>2 02 30024 04 1001 150</t>
  </si>
  <si>
    <t>2 02 30024 04 1002 150</t>
  </si>
  <si>
    <t>2 02 30024 04 1003 150</t>
  </si>
  <si>
    <t>2 02 30024 04 1004 150</t>
  </si>
  <si>
    <t>2 02 30024 04 1005 150</t>
  </si>
  <si>
    <t>2 02 30024 04 1006 150</t>
  </si>
  <si>
    <t>2 02 30024 04 2001 150</t>
  </si>
  <si>
    <t>2 02 30024 04 2002 150</t>
  </si>
  <si>
    <t>2 02 30024 04 3001 150</t>
  </si>
  <si>
    <t>2 02 30024 04 3002 150</t>
  </si>
  <si>
    <t>2 02 30024 04 3003 150</t>
  </si>
  <si>
    <t>2 02 30024 04 3004 150</t>
  </si>
  <si>
    <t>2 02 30024 04 3005 150</t>
  </si>
  <si>
    <t>2 02 30024 04 3006 150</t>
  </si>
  <si>
    <t>2 02 30029 04 0000 150</t>
  </si>
  <si>
    <t>2 02 35082 04 0000 150</t>
  </si>
  <si>
    <t>2 02 35118 04 0000 150</t>
  </si>
  <si>
    <t>Субвенции бюджетам городских округов на осуществление первичного воинского учета на территориях, где отсутствуют военные комиссариаты</t>
  </si>
  <si>
    <t>2 02 35120 04 0000 150</t>
  </si>
  <si>
    <t>2 02 35220 04 0000 150</t>
  </si>
  <si>
    <t>Субвенции бюджетам городских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</si>
  <si>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2 02 35250 04 0000 150</t>
  </si>
  <si>
    <t>2 02 35260 04 0000 150</t>
  </si>
  <si>
    <t>2 02 35462 04 0000 150</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</si>
  <si>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</si>
  <si>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2 02 39999 04 0001 150</t>
  </si>
  <si>
    <t>2 02 39999 04 0002 150</t>
  </si>
  <si>
    <t>Прочие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бюджета Республики Крым)</t>
  </si>
  <si>
    <t>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в Республике Крым отдельных государственных полномочий Республики Крым по создание и организацию деятельности комиссий по делам несовершеннолетних и защите их прав)</t>
  </si>
  <si>
    <t xml:space="preserve">Объем поступлений доходов бюджета муниципального образования городской округ Армянск
Республики Крым на 2019 год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</si>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</sst>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0.00"/>
  </numFmts>
  <fonts count="22" x14ac:knownFonts="1">
    <font>
      <sz val="11"/>
      <color theme="1"/>
      <name val="Calibri"/>
      <family val="2"/>
      <scheme val="minor"/>
    </font>
    <font>
      <sz val="11"/>
      <color theme="1"/>
      <name val="Calibri"/>
      <family val="2"/>
      <charset val="204"/>
      <scheme val="minor"/>
    </font>
    <font>
      <sz val="10"/>
      <name val="Times New Roman"/>
      <family val="1"/>
      <charset val="204"/>
    </font>
    <font>
      <sz val="11"/>
      <name val="Times New Roman"/>
      <family val="1"/>
      <charset val="204"/>
    </font>
    <font>
      <sz val="12"/>
      <name val="Times New Roman"/>
      <family val="1"/>
      <charset val="204"/>
    </font>
    <font>
      <b/>
      <sz val="13"/>
      <name val="Times New Roman"/>
      <family val="1"/>
      <charset val="204"/>
    </font>
    <font>
      <b/>
      <sz val="12"/>
      <name val="Times New Roman"/>
      <family val="1"/>
      <charset val="204"/>
    </font>
    <font>
      <b/>
      <sz val="12"/>
      <color indexed="8"/>
      <name val="Times New Roman"/>
      <family val="1"/>
      <charset val="204"/>
    </font>
    <font>
      <sz val="8"/>
      <color indexed="8"/>
      <name val="Times New Roman"/>
      <family val="1"/>
      <charset val="204"/>
    </font>
    <font>
      <sz val="8"/>
      <name val="Times New Roman"/>
      <family val="1"/>
      <charset val="204"/>
    </font>
    <font>
      <b/>
      <i/>
      <sz val="12"/>
      <color indexed="8"/>
      <name val="Times New Roman"/>
      <family val="1"/>
      <charset val="204"/>
    </font>
    <font>
      <b/>
      <i/>
      <sz val="12"/>
      <name val="Times New Roman"/>
      <family val="1"/>
      <charset val="204"/>
    </font>
    <font>
      <i/>
      <sz val="11"/>
      <color theme="1"/>
      <name val="Calibri"/>
      <family val="2"/>
      <scheme val="minor"/>
    </font>
    <font>
      <sz val="10"/>
      <name val="Arial"/>
      <family val="2"/>
      <charset val="204"/>
    </font>
    <font>
      <sz val="9"/>
      <color indexed="81"/>
      <name val="Tahoma"/>
      <family val="2"/>
      <charset val="204"/>
    </font>
    <font>
      <b/>
      <sz val="9"/>
      <color indexed="81"/>
      <name val="Tahoma"/>
      <family val="2"/>
      <charset val="204"/>
    </font>
    <font>
      <b/>
      <sz val="11"/>
      <color indexed="8"/>
      <name val="Times New Roman"/>
      <family val="1"/>
      <charset val="204"/>
    </font>
    <font>
      <b/>
      <i/>
      <sz val="11"/>
      <color indexed="8"/>
      <name val="Times New Roman"/>
      <family val="1"/>
      <charset val="204"/>
    </font>
    <font>
      <sz val="11"/>
      <color indexed="8"/>
      <name val="Times New Roman"/>
      <family val="1"/>
      <charset val="204"/>
    </font>
    <font>
      <b/>
      <i/>
      <sz val="11"/>
      <name val="Times New Roman"/>
      <family val="1"/>
      <charset val="204"/>
    </font>
    <font>
      <b/>
      <sz val="11"/>
      <name val="Times New Roman"/>
      <family val="1"/>
      <charset val="204"/>
    </font>
    <font>
      <sz val="11"/>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3" fillId="0" borderId="0"/>
    <xf numFmtId="0" fontId="1" fillId="0" borderId="0"/>
  </cellStyleXfs>
  <cellXfs count="58">
    <xf numFmtId="0" fontId="0" fillId="0" borderId="0" xfId="0"/>
    <xf numFmtId="4" fontId="4" fillId="2" borderId="1" xfId="0" applyNumberFormat="1" applyFont="1" applyFill="1" applyBorder="1" applyAlignment="1">
      <alignment horizontal="right" vertical="center"/>
    </xf>
    <xf numFmtId="4" fontId="6" fillId="2" borderId="1" xfId="0" applyNumberFormat="1" applyFont="1" applyFill="1" applyBorder="1" applyAlignment="1">
      <alignment horizontal="right" vertical="center"/>
    </xf>
    <xf numFmtId="4" fontId="11" fillId="2" borderId="1" xfId="0" applyNumberFormat="1" applyFont="1" applyFill="1" applyBorder="1" applyAlignment="1">
      <alignment horizontal="right" vertical="center"/>
    </xf>
    <xf numFmtId="0" fontId="0" fillId="2" borderId="0" xfId="0" applyFill="1"/>
    <xf numFmtId="4" fontId="10" fillId="2" borderId="1" xfId="0" applyNumberFormat="1" applyFont="1" applyFill="1" applyBorder="1" applyAlignment="1">
      <alignment horizontal="right" vertical="center" wrapText="1"/>
    </xf>
    <xf numFmtId="0" fontId="3" fillId="2" borderId="1" xfId="1" applyNumberFormat="1" applyFont="1" applyFill="1" applyBorder="1" applyAlignment="1" applyProtection="1">
      <alignment horizontal="left" vertical="top" wrapText="1"/>
      <protection hidden="1"/>
    </xf>
    <xf numFmtId="0" fontId="3" fillId="2" borderId="0" xfId="0" applyFont="1" applyFill="1"/>
    <xf numFmtId="0" fontId="6" fillId="2" borderId="0" xfId="0" applyFont="1" applyFill="1" applyAlignment="1">
      <alignment horizontal="center" wrapText="1"/>
    </xf>
    <xf numFmtId="0" fontId="2" fillId="2" borderId="0" xfId="0" applyFont="1" applyFill="1" applyAlignment="1">
      <alignment wrapText="1"/>
    </xf>
    <xf numFmtId="0" fontId="4" fillId="2" borderId="0" xfId="0" applyFont="1" applyFill="1" applyAlignment="1">
      <alignment horizontal="right"/>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2" fillId="2" borderId="0" xfId="0" applyFont="1" applyFill="1"/>
    <xf numFmtId="0" fontId="0" fillId="2" borderId="0" xfId="0" applyFill="1" applyAlignment="1">
      <alignment wrapText="1"/>
    </xf>
    <xf numFmtId="0" fontId="4" fillId="2" borderId="0" xfId="0" applyFont="1" applyFill="1"/>
    <xf numFmtId="0" fontId="16" fillId="2" borderId="1" xfId="0" applyFont="1" applyFill="1" applyBorder="1" applyAlignment="1">
      <alignment horizontal="left" vertical="center" wrapText="1"/>
    </xf>
    <xf numFmtId="0" fontId="16" fillId="2" borderId="1" xfId="0" applyFont="1" applyFill="1" applyBorder="1" applyAlignment="1">
      <alignment horizontal="left" vertical="top" wrapText="1"/>
    </xf>
    <xf numFmtId="0" fontId="17" fillId="2" borderId="1" xfId="0" applyFont="1" applyFill="1" applyBorder="1" applyAlignment="1">
      <alignment horizontal="left" vertical="top" wrapText="1"/>
    </xf>
    <xf numFmtId="0" fontId="18" fillId="2" borderId="1" xfId="0" applyFont="1" applyFill="1" applyBorder="1" applyAlignment="1">
      <alignment horizontal="left" vertical="top" wrapText="1"/>
    </xf>
    <xf numFmtId="0" fontId="19"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19" fillId="2" borderId="1" xfId="0" applyFont="1" applyFill="1" applyBorder="1" applyAlignment="1">
      <alignment horizontal="justify" vertical="top" wrapText="1"/>
    </xf>
    <xf numFmtId="0" fontId="20" fillId="2" borderId="1" xfId="0" applyFont="1" applyFill="1" applyBorder="1" applyAlignment="1">
      <alignment horizontal="left" vertical="top"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vertical="center"/>
    </xf>
    <xf numFmtId="165" fontId="3" fillId="0" borderId="1" xfId="1" applyNumberFormat="1" applyFont="1" applyFill="1" applyBorder="1" applyAlignment="1" applyProtection="1">
      <alignment horizontal="center" vertical="center"/>
      <protection hidden="1"/>
    </xf>
    <xf numFmtId="0" fontId="20" fillId="2" borderId="0" xfId="0" applyFont="1" applyFill="1" applyAlignment="1">
      <alignment horizontal="center" wrapText="1"/>
    </xf>
    <xf numFmtId="0" fontId="10" fillId="0" borderId="1" xfId="0" applyFont="1" applyFill="1" applyBorder="1" applyAlignment="1">
      <alignment horizontal="center" vertical="top" wrapText="1"/>
    </xf>
    <xf numFmtId="0" fontId="11" fillId="0" borderId="1" xfId="0" applyFont="1" applyFill="1" applyBorder="1" applyAlignment="1">
      <alignment horizontal="left" vertical="top" wrapText="1"/>
    </xf>
    <xf numFmtId="0" fontId="17" fillId="0" borderId="1" xfId="0" applyFont="1" applyFill="1" applyBorder="1" applyAlignment="1">
      <alignment horizontal="center" vertical="top" wrapText="1"/>
    </xf>
    <xf numFmtId="0" fontId="19" fillId="0" borderId="1" xfId="0" applyFont="1" applyFill="1" applyBorder="1" applyAlignment="1">
      <alignment horizontal="left" vertical="top" wrapText="1"/>
    </xf>
    <xf numFmtId="164" fontId="3" fillId="2" borderId="1" xfId="0" applyNumberFormat="1" applyFont="1" applyFill="1" applyBorder="1" applyAlignment="1">
      <alignment horizontal="left" vertical="top" wrapText="1"/>
    </xf>
    <xf numFmtId="0" fontId="6" fillId="2" borderId="1" xfId="0" applyFont="1" applyFill="1" applyBorder="1" applyAlignment="1">
      <alignment horizontal="left" vertical="center"/>
    </xf>
    <xf numFmtId="165" fontId="3" fillId="0" borderId="1" xfId="1" applyNumberFormat="1" applyFont="1" applyFill="1" applyBorder="1" applyAlignment="1" applyProtection="1">
      <alignment horizontal="left" vertical="top" wrapText="1"/>
      <protection hidden="1"/>
    </xf>
    <xf numFmtId="0" fontId="21" fillId="2" borderId="1" xfId="0" applyFont="1" applyFill="1" applyBorder="1" applyAlignment="1">
      <alignment horizontal="left" vertical="top" wrapText="1"/>
    </xf>
    <xf numFmtId="0" fontId="2" fillId="2" borderId="0" xfId="0" applyFont="1" applyFill="1" applyAlignment="1">
      <alignment vertical="top" wrapText="1"/>
    </xf>
    <xf numFmtId="4" fontId="0" fillId="2" borderId="0" xfId="0" applyNumberFormat="1" applyFill="1"/>
    <xf numFmtId="0" fontId="17" fillId="2" borderId="1" xfId="0" applyFont="1" applyFill="1" applyBorder="1" applyAlignment="1">
      <alignment horizontal="center" vertical="top" wrapText="1"/>
    </xf>
    <xf numFmtId="0" fontId="19" fillId="2" borderId="1" xfId="1" applyNumberFormat="1" applyFont="1" applyFill="1" applyBorder="1" applyAlignment="1" applyProtection="1">
      <alignment horizontal="left" vertical="top" wrapText="1"/>
      <protection hidden="1"/>
    </xf>
    <xf numFmtId="165" fontId="3" fillId="2" borderId="1" xfId="1" applyNumberFormat="1" applyFont="1" applyFill="1" applyBorder="1" applyAlignment="1" applyProtection="1">
      <alignment horizontal="center" vertical="center"/>
      <protection hidden="1"/>
    </xf>
    <xf numFmtId="165" fontId="3" fillId="2" borderId="1" xfId="1" applyNumberFormat="1" applyFont="1" applyFill="1" applyBorder="1" applyAlignment="1" applyProtection="1">
      <alignment horizontal="left" vertical="top" wrapText="1"/>
      <protection hidden="1"/>
    </xf>
    <xf numFmtId="4" fontId="4" fillId="2" borderId="0" xfId="0" applyNumberFormat="1" applyFont="1" applyFill="1" applyBorder="1" applyAlignment="1">
      <alignment horizontal="right" vertical="center"/>
    </xf>
    <xf numFmtId="4" fontId="4" fillId="0" borderId="1" xfId="0" applyNumberFormat="1" applyFont="1" applyFill="1" applyBorder="1" applyAlignment="1">
      <alignment horizontal="right" vertical="center"/>
    </xf>
    <xf numFmtId="0" fontId="18"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4" fontId="11" fillId="0" borderId="1" xfId="0" applyNumberFormat="1" applyFont="1" applyFill="1" applyBorder="1" applyAlignment="1">
      <alignment horizontal="right" vertical="center"/>
    </xf>
    <xf numFmtId="0" fontId="5" fillId="2" borderId="0" xfId="0" applyFont="1" applyFill="1" applyAlignment="1">
      <alignment horizont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E121"/>
  <sheetViews>
    <sheetView tabSelected="1" topLeftCell="A103" zoomScaleNormal="100" zoomScaleSheetLayoutView="100" workbookViewId="0">
      <selection activeCell="C106" sqref="C106"/>
    </sheetView>
  </sheetViews>
  <sheetFormatPr defaultColWidth="9.140625" defaultRowHeight="15.75" x14ac:dyDescent="0.25"/>
  <cols>
    <col min="1" max="1" width="25.28515625" style="7" customWidth="1"/>
    <col min="2" max="2" width="57.5703125" style="7" customWidth="1"/>
    <col min="3" max="3" width="30.5703125" style="17" customWidth="1"/>
    <col min="4" max="4" width="15.85546875" style="4" customWidth="1"/>
    <col min="5" max="16384" width="9.140625" style="4"/>
  </cols>
  <sheetData>
    <row r="1" spans="1:4" ht="47.25" customHeight="1" x14ac:dyDescent="0.25">
      <c r="C1" s="43" t="s">
        <v>162</v>
      </c>
    </row>
    <row r="3" spans="1:4" ht="9.75" customHeight="1" x14ac:dyDescent="0.25"/>
    <row r="4" spans="1:4" ht="33.75" customHeight="1" x14ac:dyDescent="0.25">
      <c r="A4" s="57" t="s">
        <v>226</v>
      </c>
      <c r="B4" s="57"/>
      <c r="C4" s="57"/>
    </row>
    <row r="5" spans="1:4" ht="8.25" customHeight="1" x14ac:dyDescent="0.25">
      <c r="A5" s="34"/>
      <c r="B5" s="8"/>
      <c r="C5" s="9"/>
    </row>
    <row r="6" spans="1:4" x14ac:dyDescent="0.25">
      <c r="C6" s="10" t="s">
        <v>125</v>
      </c>
    </row>
    <row r="7" spans="1:4" ht="27" customHeight="1" x14ac:dyDescent="0.25">
      <c r="A7" s="26" t="s">
        <v>0</v>
      </c>
      <c r="B7" s="11" t="s">
        <v>1</v>
      </c>
      <c r="C7" s="12" t="s">
        <v>163</v>
      </c>
    </row>
    <row r="8" spans="1:4" ht="11.25" customHeight="1" x14ac:dyDescent="0.25">
      <c r="A8" s="28">
        <v>1</v>
      </c>
      <c r="B8" s="13">
        <v>2</v>
      </c>
      <c r="C8" s="14">
        <v>3</v>
      </c>
    </row>
    <row r="9" spans="1:4" ht="18" customHeight="1" x14ac:dyDescent="0.25">
      <c r="A9" s="26" t="s">
        <v>2</v>
      </c>
      <c r="B9" s="18" t="s">
        <v>3</v>
      </c>
      <c r="C9" s="2">
        <f>C10+C19+C26+C30+C33+C41+C45+C54+C13+C51+C79</f>
        <v>204430460</v>
      </c>
    </row>
    <row r="10" spans="1:4" x14ac:dyDescent="0.25">
      <c r="A10" s="26" t="s">
        <v>4</v>
      </c>
      <c r="B10" s="19" t="s">
        <v>5</v>
      </c>
      <c r="C10" s="2">
        <f>SUM(C11:C11)</f>
        <v>147357400</v>
      </c>
    </row>
    <row r="11" spans="1:4" ht="14.25" customHeight="1" x14ac:dyDescent="0.25">
      <c r="A11" s="27" t="s">
        <v>6</v>
      </c>
      <c r="B11" s="20" t="s">
        <v>7</v>
      </c>
      <c r="C11" s="3">
        <f>C12</f>
        <v>147357400</v>
      </c>
    </row>
    <row r="12" spans="1:4" ht="108" customHeight="1" x14ac:dyDescent="0.25">
      <c r="A12" s="28" t="s">
        <v>8</v>
      </c>
      <c r="B12" s="21" t="s">
        <v>227</v>
      </c>
      <c r="C12" s="1">
        <f>62363000+84994400</f>
        <v>147357400</v>
      </c>
    </row>
    <row r="13" spans="1:4" ht="32.25" customHeight="1" x14ac:dyDescent="0.25">
      <c r="A13" s="26" t="s">
        <v>9</v>
      </c>
      <c r="B13" s="19" t="s">
        <v>10</v>
      </c>
      <c r="C13" s="2">
        <f>C14</f>
        <v>1907349.9</v>
      </c>
    </row>
    <row r="14" spans="1:4" ht="32.25" customHeight="1" x14ac:dyDescent="0.25">
      <c r="A14" s="27" t="s">
        <v>11</v>
      </c>
      <c r="B14" s="20" t="s">
        <v>12</v>
      </c>
      <c r="C14" s="5">
        <f>C15+C16+C17+C18</f>
        <v>1907349.9</v>
      </c>
      <c r="D14" s="44"/>
    </row>
    <row r="15" spans="1:4" ht="78.75" customHeight="1" x14ac:dyDescent="0.25">
      <c r="A15" s="28" t="s">
        <v>86</v>
      </c>
      <c r="B15" s="21" t="s">
        <v>87</v>
      </c>
      <c r="C15" s="1">
        <v>714809.65</v>
      </c>
    </row>
    <row r="16" spans="1:4" ht="92.25" customHeight="1" x14ac:dyDescent="0.25">
      <c r="A16" s="28" t="s">
        <v>88</v>
      </c>
      <c r="B16" s="21" t="s">
        <v>89</v>
      </c>
      <c r="C16" s="1">
        <v>5020.34</v>
      </c>
    </row>
    <row r="17" spans="1:3" ht="78.75" customHeight="1" x14ac:dyDescent="0.25">
      <c r="A17" s="28" t="s">
        <v>90</v>
      </c>
      <c r="B17" s="21" t="s">
        <v>91</v>
      </c>
      <c r="C17" s="1">
        <v>1284294.27</v>
      </c>
    </row>
    <row r="18" spans="1:3" ht="76.5" customHeight="1" x14ac:dyDescent="0.25">
      <c r="A18" s="28" t="s">
        <v>92</v>
      </c>
      <c r="B18" s="21" t="s">
        <v>93</v>
      </c>
      <c r="C18" s="1">
        <v>-96774.36</v>
      </c>
    </row>
    <row r="19" spans="1:3" x14ac:dyDescent="0.25">
      <c r="A19" s="26" t="s">
        <v>13</v>
      </c>
      <c r="B19" s="19" t="s">
        <v>14</v>
      </c>
      <c r="C19" s="2">
        <f>C20+C22+C24</f>
        <v>8676000</v>
      </c>
    </row>
    <row r="20" spans="1:3" ht="32.25" customHeight="1" x14ac:dyDescent="0.25">
      <c r="A20" s="27" t="s">
        <v>15</v>
      </c>
      <c r="B20" s="20" t="s">
        <v>16</v>
      </c>
      <c r="C20" s="3">
        <f>C21</f>
        <v>5660000</v>
      </c>
    </row>
    <row r="21" spans="1:3" ht="60.75" customHeight="1" x14ac:dyDescent="0.25">
      <c r="A21" s="28" t="s">
        <v>17</v>
      </c>
      <c r="B21" s="21" t="s">
        <v>164</v>
      </c>
      <c r="C21" s="1">
        <v>5660000</v>
      </c>
    </row>
    <row r="22" spans="1:3" x14ac:dyDescent="0.25">
      <c r="A22" s="29" t="s">
        <v>18</v>
      </c>
      <c r="B22" s="22" t="s">
        <v>19</v>
      </c>
      <c r="C22" s="3">
        <f>C23</f>
        <v>166000</v>
      </c>
    </row>
    <row r="23" spans="1:3" ht="45.75" customHeight="1" x14ac:dyDescent="0.25">
      <c r="A23" s="30" t="s">
        <v>20</v>
      </c>
      <c r="B23" s="23" t="s">
        <v>165</v>
      </c>
      <c r="C23" s="1">
        <v>166000</v>
      </c>
    </row>
    <row r="24" spans="1:3" ht="46.5" customHeight="1" x14ac:dyDescent="0.25">
      <c r="A24" s="27" t="s">
        <v>21</v>
      </c>
      <c r="B24" s="20" t="s">
        <v>22</v>
      </c>
      <c r="C24" s="3">
        <f>C25</f>
        <v>2850000</v>
      </c>
    </row>
    <row r="25" spans="1:3" ht="61.5" customHeight="1" x14ac:dyDescent="0.25">
      <c r="A25" s="28" t="s">
        <v>23</v>
      </c>
      <c r="B25" s="21" t="s">
        <v>166</v>
      </c>
      <c r="C25" s="1">
        <v>2850000</v>
      </c>
    </row>
    <row r="26" spans="1:3" x14ac:dyDescent="0.25">
      <c r="A26" s="26" t="s">
        <v>24</v>
      </c>
      <c r="B26" s="19" t="s">
        <v>25</v>
      </c>
      <c r="C26" s="2">
        <f>SUM(C28:C28)+C29</f>
        <v>2845000</v>
      </c>
    </row>
    <row r="27" spans="1:3" x14ac:dyDescent="0.25">
      <c r="A27" s="29" t="s">
        <v>26</v>
      </c>
      <c r="B27" s="22" t="s">
        <v>27</v>
      </c>
      <c r="C27" s="3">
        <f>C28+C29</f>
        <v>2845000</v>
      </c>
    </row>
    <row r="28" spans="1:3" ht="61.5" customHeight="1" x14ac:dyDescent="0.25">
      <c r="A28" s="28" t="s">
        <v>28</v>
      </c>
      <c r="B28" s="23" t="s">
        <v>167</v>
      </c>
      <c r="C28" s="1">
        <v>2570000</v>
      </c>
    </row>
    <row r="29" spans="1:3" ht="61.5" customHeight="1" x14ac:dyDescent="0.25">
      <c r="A29" s="28" t="s">
        <v>168</v>
      </c>
      <c r="B29" s="23" t="s">
        <v>169</v>
      </c>
      <c r="C29" s="1">
        <v>275000</v>
      </c>
    </row>
    <row r="30" spans="1:3" x14ac:dyDescent="0.25">
      <c r="A30" s="26" t="s">
        <v>29</v>
      </c>
      <c r="B30" s="19" t="s">
        <v>30</v>
      </c>
      <c r="C30" s="2">
        <f>C31</f>
        <v>1070000</v>
      </c>
    </row>
    <row r="31" spans="1:3" ht="30" x14ac:dyDescent="0.25">
      <c r="A31" s="29" t="s">
        <v>31</v>
      </c>
      <c r="B31" s="22" t="s">
        <v>32</v>
      </c>
      <c r="C31" s="3">
        <f>C32</f>
        <v>1070000</v>
      </c>
    </row>
    <row r="32" spans="1:3" ht="76.5" customHeight="1" x14ac:dyDescent="0.25">
      <c r="A32" s="28" t="s">
        <v>33</v>
      </c>
      <c r="B32" s="21" t="s">
        <v>170</v>
      </c>
      <c r="C32" s="1">
        <v>1070000</v>
      </c>
    </row>
    <row r="33" spans="1:3" ht="28.5" x14ac:dyDescent="0.25">
      <c r="A33" s="26" t="s">
        <v>34</v>
      </c>
      <c r="B33" s="19" t="s">
        <v>35</v>
      </c>
      <c r="C33" s="2">
        <f>C34+C39</f>
        <v>11053000</v>
      </c>
    </row>
    <row r="34" spans="1:3" ht="93" customHeight="1" x14ac:dyDescent="0.25">
      <c r="A34" s="27" t="s">
        <v>36</v>
      </c>
      <c r="B34" s="22" t="s">
        <v>37</v>
      </c>
      <c r="C34" s="3">
        <f>C35+C37</f>
        <v>10880000</v>
      </c>
    </row>
    <row r="35" spans="1:3" ht="91.5" customHeight="1" x14ac:dyDescent="0.25">
      <c r="A35" s="29" t="s">
        <v>38</v>
      </c>
      <c r="B35" s="22" t="s">
        <v>39</v>
      </c>
      <c r="C35" s="3">
        <f>C36</f>
        <v>10000000</v>
      </c>
    </row>
    <row r="36" spans="1:3" ht="75" x14ac:dyDescent="0.25">
      <c r="A36" s="28" t="s">
        <v>40</v>
      </c>
      <c r="B36" s="21" t="s">
        <v>41</v>
      </c>
      <c r="C36" s="1">
        <v>10000000</v>
      </c>
    </row>
    <row r="37" spans="1:3" ht="90" x14ac:dyDescent="0.25">
      <c r="A37" s="29" t="s">
        <v>42</v>
      </c>
      <c r="B37" s="22" t="s">
        <v>43</v>
      </c>
      <c r="C37" s="3">
        <f>C38</f>
        <v>880000</v>
      </c>
    </row>
    <row r="38" spans="1:3" ht="75" customHeight="1" x14ac:dyDescent="0.25">
      <c r="A38" s="28" t="s">
        <v>44</v>
      </c>
      <c r="B38" s="21" t="s">
        <v>45</v>
      </c>
      <c r="C38" s="1">
        <v>880000</v>
      </c>
    </row>
    <row r="39" spans="1:3" ht="30.75" customHeight="1" x14ac:dyDescent="0.25">
      <c r="A39" s="27" t="s">
        <v>177</v>
      </c>
      <c r="B39" s="20" t="s">
        <v>176</v>
      </c>
      <c r="C39" s="3">
        <f>C40</f>
        <v>173000</v>
      </c>
    </row>
    <row r="40" spans="1:3" ht="46.5" customHeight="1" x14ac:dyDescent="0.25">
      <c r="A40" s="28" t="s">
        <v>175</v>
      </c>
      <c r="B40" s="21" t="s">
        <v>174</v>
      </c>
      <c r="C40" s="1">
        <v>173000</v>
      </c>
    </row>
    <row r="41" spans="1:3" ht="17.25" customHeight="1" x14ac:dyDescent="0.25">
      <c r="A41" s="26" t="s">
        <v>46</v>
      </c>
      <c r="B41" s="19" t="s">
        <v>47</v>
      </c>
      <c r="C41" s="2">
        <f>C42</f>
        <v>29448709</v>
      </c>
    </row>
    <row r="42" spans="1:3" ht="19.5" customHeight="1" x14ac:dyDescent="0.25">
      <c r="A42" s="27" t="s">
        <v>48</v>
      </c>
      <c r="B42" s="20" t="s">
        <v>49</v>
      </c>
      <c r="C42" s="3">
        <f>C43+C44</f>
        <v>29448709</v>
      </c>
    </row>
    <row r="43" spans="1:3" ht="76.5" customHeight="1" x14ac:dyDescent="0.25">
      <c r="A43" s="28" t="s">
        <v>50</v>
      </c>
      <c r="B43" s="21" t="s">
        <v>171</v>
      </c>
      <c r="C43" s="1">
        <v>207829</v>
      </c>
    </row>
    <row r="44" spans="1:3" ht="65.25" customHeight="1" x14ac:dyDescent="0.25">
      <c r="A44" s="28" t="s">
        <v>173</v>
      </c>
      <c r="B44" s="21" t="s">
        <v>172</v>
      </c>
      <c r="C44" s="1">
        <v>29240880</v>
      </c>
    </row>
    <row r="45" spans="1:3" ht="28.5" hidden="1" x14ac:dyDescent="0.25">
      <c r="A45" s="26" t="s">
        <v>51</v>
      </c>
      <c r="B45" s="19" t="s">
        <v>52</v>
      </c>
      <c r="C45" s="2">
        <f>C46+C49</f>
        <v>0</v>
      </c>
    </row>
    <row r="46" spans="1:3" ht="18.75" hidden="1" customHeight="1" x14ac:dyDescent="0.25">
      <c r="A46" s="27" t="s">
        <v>53</v>
      </c>
      <c r="B46" s="20" t="s">
        <v>54</v>
      </c>
      <c r="C46" s="3">
        <v>0</v>
      </c>
    </row>
    <row r="47" spans="1:3" ht="45.75" hidden="1" customHeight="1" x14ac:dyDescent="0.25">
      <c r="A47" s="28" t="s">
        <v>55</v>
      </c>
      <c r="B47" s="23" t="s">
        <v>56</v>
      </c>
      <c r="C47" s="1">
        <v>0</v>
      </c>
    </row>
    <row r="48" spans="1:3" ht="45" hidden="1" x14ac:dyDescent="0.25">
      <c r="A48" s="28" t="s">
        <v>57</v>
      </c>
      <c r="B48" s="23" t="s">
        <v>58</v>
      </c>
      <c r="C48" s="1">
        <v>0</v>
      </c>
    </row>
    <row r="49" spans="1:3" hidden="1" x14ac:dyDescent="0.25">
      <c r="A49" s="29" t="s">
        <v>73</v>
      </c>
      <c r="B49" s="24" t="s">
        <v>74</v>
      </c>
      <c r="C49" s="3">
        <f>C50</f>
        <v>0</v>
      </c>
    </row>
    <row r="50" spans="1:3" ht="29.25" hidden="1" customHeight="1" x14ac:dyDescent="0.25">
      <c r="A50" s="28" t="s">
        <v>126</v>
      </c>
      <c r="B50" s="6" t="s">
        <v>75</v>
      </c>
      <c r="C50" s="1">
        <v>0</v>
      </c>
    </row>
    <row r="51" spans="1:3" ht="18.75" customHeight="1" x14ac:dyDescent="0.25">
      <c r="A51" s="26" t="s">
        <v>84</v>
      </c>
      <c r="B51" s="19" t="s">
        <v>85</v>
      </c>
      <c r="C51" s="2">
        <f>C52</f>
        <v>784100</v>
      </c>
    </row>
    <row r="52" spans="1:3" ht="33.75" customHeight="1" x14ac:dyDescent="0.25">
      <c r="A52" s="29" t="s">
        <v>79</v>
      </c>
      <c r="B52" s="22" t="s">
        <v>77</v>
      </c>
      <c r="C52" s="3">
        <f>C53</f>
        <v>784100</v>
      </c>
    </row>
    <row r="53" spans="1:3" ht="63.75" customHeight="1" x14ac:dyDescent="0.25">
      <c r="A53" s="28" t="s">
        <v>78</v>
      </c>
      <c r="B53" s="6" t="s">
        <v>76</v>
      </c>
      <c r="C53" s="1">
        <v>784100</v>
      </c>
    </row>
    <row r="54" spans="1:3" ht="18.75" customHeight="1" x14ac:dyDescent="0.25">
      <c r="A54" s="26" t="s">
        <v>59</v>
      </c>
      <c r="B54" s="25" t="s">
        <v>60</v>
      </c>
      <c r="C54" s="2">
        <f>C55+C58+C60+C62+C66+C68+C70+C73</f>
        <v>1257701.1000000001</v>
      </c>
    </row>
    <row r="55" spans="1:3" ht="32.25" customHeight="1" x14ac:dyDescent="0.25">
      <c r="A55" s="37" t="s">
        <v>138</v>
      </c>
      <c r="B55" s="38" t="s">
        <v>139</v>
      </c>
      <c r="C55" s="3">
        <f>C56+C57</f>
        <v>9000</v>
      </c>
    </row>
    <row r="56" spans="1:3" ht="75.75" customHeight="1" x14ac:dyDescent="0.25">
      <c r="A56" s="33" t="s">
        <v>127</v>
      </c>
      <c r="B56" s="41" t="s">
        <v>228</v>
      </c>
      <c r="C56" s="1">
        <v>6000</v>
      </c>
    </row>
    <row r="57" spans="1:3" ht="91.5" customHeight="1" x14ac:dyDescent="0.25">
      <c r="A57" s="33" t="s">
        <v>128</v>
      </c>
      <c r="B57" s="41" t="s">
        <v>108</v>
      </c>
      <c r="C57" s="1">
        <v>3000</v>
      </c>
    </row>
    <row r="58" spans="1:3" ht="81.75" customHeight="1" x14ac:dyDescent="0.25">
      <c r="A58" s="35" t="s">
        <v>140</v>
      </c>
      <c r="B58" s="36" t="s">
        <v>141</v>
      </c>
      <c r="C58" s="3">
        <f>C59</f>
        <v>28000</v>
      </c>
    </row>
    <row r="59" spans="1:3" ht="106.5" customHeight="1" x14ac:dyDescent="0.25">
      <c r="A59" s="33" t="s">
        <v>129</v>
      </c>
      <c r="B59" s="41" t="s">
        <v>109</v>
      </c>
      <c r="C59" s="1">
        <v>28000</v>
      </c>
    </row>
    <row r="60" spans="1:3" ht="78" customHeight="1" x14ac:dyDescent="0.25">
      <c r="A60" s="45" t="s">
        <v>142</v>
      </c>
      <c r="B60" s="46" t="s">
        <v>143</v>
      </c>
      <c r="C60" s="3">
        <f>C61</f>
        <v>42300</v>
      </c>
    </row>
    <row r="61" spans="1:3" ht="105" x14ac:dyDescent="0.25">
      <c r="A61" s="47" t="s">
        <v>130</v>
      </c>
      <c r="B61" s="48" t="s">
        <v>110</v>
      </c>
      <c r="C61" s="1">
        <v>42300</v>
      </c>
    </row>
    <row r="62" spans="1:3" ht="120" customHeight="1" x14ac:dyDescent="0.25">
      <c r="A62" s="45" t="s">
        <v>144</v>
      </c>
      <c r="B62" s="22" t="s">
        <v>145</v>
      </c>
      <c r="C62" s="3">
        <f>C63+C64+C65</f>
        <v>222000</v>
      </c>
    </row>
    <row r="63" spans="1:3" ht="48" customHeight="1" x14ac:dyDescent="0.25">
      <c r="A63" s="47" t="s">
        <v>118</v>
      </c>
      <c r="B63" s="48" t="s">
        <v>116</v>
      </c>
      <c r="C63" s="1">
        <v>2000</v>
      </c>
    </row>
    <row r="64" spans="1:3" ht="30" x14ac:dyDescent="0.25">
      <c r="A64" s="47" t="s">
        <v>119</v>
      </c>
      <c r="B64" s="48" t="s">
        <v>117</v>
      </c>
      <c r="C64" s="1">
        <v>120000</v>
      </c>
    </row>
    <row r="65" spans="1:5" ht="30" x14ac:dyDescent="0.25">
      <c r="A65" s="47" t="s">
        <v>120</v>
      </c>
      <c r="B65" s="48" t="s">
        <v>121</v>
      </c>
      <c r="C65" s="1">
        <v>100000</v>
      </c>
    </row>
    <row r="66" spans="1:5" ht="60" x14ac:dyDescent="0.25">
      <c r="A66" s="45" t="s">
        <v>146</v>
      </c>
      <c r="B66" s="22" t="s">
        <v>147</v>
      </c>
      <c r="C66" s="3">
        <f>C67</f>
        <v>84700</v>
      </c>
    </row>
    <row r="67" spans="1:5" ht="108.75" customHeight="1" x14ac:dyDescent="0.25">
      <c r="A67" s="47" t="s">
        <v>131</v>
      </c>
      <c r="B67" s="48" t="s">
        <v>111</v>
      </c>
      <c r="C67" s="1">
        <v>84700</v>
      </c>
    </row>
    <row r="68" spans="1:5" ht="33" customHeight="1" x14ac:dyDescent="0.25">
      <c r="A68" s="45" t="s">
        <v>148</v>
      </c>
      <c r="B68" s="22" t="s">
        <v>149</v>
      </c>
      <c r="C68" s="3">
        <f>C69</f>
        <v>10900</v>
      </c>
    </row>
    <row r="69" spans="1:5" ht="64.5" customHeight="1" x14ac:dyDescent="0.25">
      <c r="A69" s="47" t="s">
        <v>132</v>
      </c>
      <c r="B69" s="48" t="s">
        <v>112</v>
      </c>
      <c r="C69" s="1">
        <v>10900</v>
      </c>
    </row>
    <row r="70" spans="1:5" ht="75.75" customHeight="1" x14ac:dyDescent="0.25">
      <c r="A70" s="45" t="s">
        <v>150</v>
      </c>
      <c r="B70" s="22" t="s">
        <v>151</v>
      </c>
      <c r="C70" s="3">
        <f>C72+C71</f>
        <v>58400</v>
      </c>
    </row>
    <row r="71" spans="1:5" ht="78" customHeight="1" x14ac:dyDescent="0.25">
      <c r="A71" s="47" t="s">
        <v>150</v>
      </c>
      <c r="B71" s="23" t="s">
        <v>151</v>
      </c>
      <c r="C71" s="1">
        <v>10000</v>
      </c>
      <c r="D71" s="49"/>
      <c r="E71" s="49"/>
    </row>
    <row r="72" spans="1:5" ht="120.75" customHeight="1" x14ac:dyDescent="0.25">
      <c r="A72" s="47" t="s">
        <v>122</v>
      </c>
      <c r="B72" s="48" t="s">
        <v>113</v>
      </c>
      <c r="C72" s="1">
        <v>48400</v>
      </c>
    </row>
    <row r="73" spans="1:5" ht="30" customHeight="1" x14ac:dyDescent="0.25">
      <c r="A73" s="45" t="s">
        <v>152</v>
      </c>
      <c r="B73" s="22" t="s">
        <v>153</v>
      </c>
      <c r="C73" s="3">
        <f>C74+C75+C76+C77+C78</f>
        <v>802401.1</v>
      </c>
    </row>
    <row r="74" spans="1:5" ht="49.5" customHeight="1" x14ac:dyDescent="0.25">
      <c r="A74" s="47" t="s">
        <v>133</v>
      </c>
      <c r="B74" s="48" t="s">
        <v>123</v>
      </c>
      <c r="C74" s="1">
        <v>46000</v>
      </c>
    </row>
    <row r="75" spans="1:5" ht="81.75" customHeight="1" x14ac:dyDescent="0.25">
      <c r="A75" s="47" t="s">
        <v>134</v>
      </c>
      <c r="B75" s="48" t="s">
        <v>114</v>
      </c>
      <c r="C75" s="1">
        <v>447700</v>
      </c>
    </row>
    <row r="76" spans="1:5" ht="64.5" customHeight="1" x14ac:dyDescent="0.25">
      <c r="A76" s="47" t="s">
        <v>137</v>
      </c>
      <c r="B76" s="48" t="s">
        <v>157</v>
      </c>
      <c r="C76" s="1">
        <v>30000</v>
      </c>
    </row>
    <row r="77" spans="1:5" ht="48" customHeight="1" x14ac:dyDescent="0.25">
      <c r="A77" s="47" t="s">
        <v>136</v>
      </c>
      <c r="B77" s="48" t="s">
        <v>156</v>
      </c>
      <c r="C77" s="1">
        <v>56000</v>
      </c>
    </row>
    <row r="78" spans="1:5" ht="62.25" customHeight="1" x14ac:dyDescent="0.25">
      <c r="A78" s="47" t="s">
        <v>135</v>
      </c>
      <c r="B78" s="48" t="s">
        <v>115</v>
      </c>
      <c r="C78" s="1">
        <v>222701.1</v>
      </c>
    </row>
    <row r="79" spans="1:5" ht="18" customHeight="1" x14ac:dyDescent="0.25">
      <c r="A79" s="26" t="s">
        <v>80</v>
      </c>
      <c r="B79" s="25" t="s">
        <v>81</v>
      </c>
      <c r="C79" s="2">
        <f>C80</f>
        <v>31200</v>
      </c>
    </row>
    <row r="80" spans="1:5" ht="18" customHeight="1" x14ac:dyDescent="0.25">
      <c r="A80" s="29" t="s">
        <v>82</v>
      </c>
      <c r="B80" s="22" t="s">
        <v>83</v>
      </c>
      <c r="C80" s="3">
        <f>C81</f>
        <v>31200</v>
      </c>
    </row>
    <row r="81" spans="1:3" ht="36" customHeight="1" x14ac:dyDescent="0.25">
      <c r="A81" s="28" t="s">
        <v>107</v>
      </c>
      <c r="B81" s="6" t="s">
        <v>160</v>
      </c>
      <c r="C81" s="1">
        <v>31200</v>
      </c>
    </row>
    <row r="82" spans="1:3" x14ac:dyDescent="0.25">
      <c r="A82" s="26" t="s">
        <v>61</v>
      </c>
      <c r="B82" s="19" t="s">
        <v>62</v>
      </c>
      <c r="C82" s="2">
        <f>C83</f>
        <v>368810117.91000003</v>
      </c>
    </row>
    <row r="83" spans="1:3" ht="30" customHeight="1" x14ac:dyDescent="0.25">
      <c r="A83" s="26" t="s">
        <v>63</v>
      </c>
      <c r="B83" s="19" t="s">
        <v>64</v>
      </c>
      <c r="C83" s="2">
        <f>C84+C86+C96</f>
        <v>368810117.91000003</v>
      </c>
    </row>
    <row r="84" spans="1:3" s="15" customFormat="1" ht="30" x14ac:dyDescent="0.25">
      <c r="A84" s="27" t="s">
        <v>178</v>
      </c>
      <c r="B84" s="20" t="s">
        <v>69</v>
      </c>
      <c r="C84" s="3">
        <f>C85</f>
        <v>11792900</v>
      </c>
    </row>
    <row r="85" spans="1:3" ht="30" x14ac:dyDescent="0.25">
      <c r="A85" s="28" t="s">
        <v>179</v>
      </c>
      <c r="B85" s="21" t="s">
        <v>65</v>
      </c>
      <c r="C85" s="1">
        <v>11792900</v>
      </c>
    </row>
    <row r="86" spans="1:3" ht="33" customHeight="1" x14ac:dyDescent="0.25">
      <c r="A86" s="27" t="s">
        <v>180</v>
      </c>
      <c r="B86" s="20" t="s">
        <v>159</v>
      </c>
      <c r="C86" s="3">
        <f>SUM(C87:C95)</f>
        <v>46072515.5</v>
      </c>
    </row>
    <row r="87" spans="1:3" ht="60.75" customHeight="1" x14ac:dyDescent="0.25">
      <c r="A87" s="28" t="s">
        <v>181</v>
      </c>
      <c r="B87" s="21" t="s">
        <v>182</v>
      </c>
      <c r="C87" s="50">
        <v>4832936</v>
      </c>
    </row>
    <row r="88" spans="1:3" ht="51" customHeight="1" x14ac:dyDescent="0.25">
      <c r="A88" s="28" t="s">
        <v>183</v>
      </c>
      <c r="B88" s="21" t="s">
        <v>184</v>
      </c>
      <c r="C88" s="1">
        <v>3010200</v>
      </c>
    </row>
    <row r="89" spans="1:3" ht="70.5" customHeight="1" x14ac:dyDescent="0.25">
      <c r="A89" s="51" t="s">
        <v>185</v>
      </c>
      <c r="B89" s="52" t="s">
        <v>186</v>
      </c>
      <c r="C89" s="50">
        <v>2226526.31</v>
      </c>
    </row>
    <row r="90" spans="1:3" ht="107.25" customHeight="1" x14ac:dyDescent="0.25">
      <c r="A90" s="28" t="s">
        <v>187</v>
      </c>
      <c r="B90" s="21" t="s">
        <v>188</v>
      </c>
      <c r="C90" s="1">
        <v>19000000</v>
      </c>
    </row>
    <row r="91" spans="1:3" ht="61.5" customHeight="1" x14ac:dyDescent="0.25">
      <c r="A91" s="31" t="s">
        <v>189</v>
      </c>
      <c r="B91" s="23" t="s">
        <v>158</v>
      </c>
      <c r="C91" s="1">
        <v>6399162</v>
      </c>
    </row>
    <row r="92" spans="1:3" ht="75" hidden="1" x14ac:dyDescent="0.25">
      <c r="A92" s="31" t="s">
        <v>190</v>
      </c>
      <c r="B92" s="23" t="s">
        <v>124</v>
      </c>
      <c r="C92" s="1">
        <v>0</v>
      </c>
    </row>
    <row r="93" spans="1:3" ht="62.25" customHeight="1" x14ac:dyDescent="0.25">
      <c r="A93" s="31" t="s">
        <v>191</v>
      </c>
      <c r="B93" s="23" t="s">
        <v>103</v>
      </c>
      <c r="C93" s="1">
        <v>427490.5</v>
      </c>
    </row>
    <row r="94" spans="1:3" ht="79.5" customHeight="1" x14ac:dyDescent="0.25">
      <c r="A94" s="31" t="s">
        <v>192</v>
      </c>
      <c r="B94" s="23" t="s">
        <v>193</v>
      </c>
      <c r="C94" s="1">
        <v>10087527</v>
      </c>
    </row>
    <row r="95" spans="1:3" ht="45.75" customHeight="1" x14ac:dyDescent="0.25">
      <c r="A95" s="53" t="s">
        <v>194</v>
      </c>
      <c r="B95" s="54" t="s">
        <v>195</v>
      </c>
      <c r="C95" s="50">
        <v>88673.69</v>
      </c>
    </row>
    <row r="96" spans="1:3" ht="31.5" customHeight="1" x14ac:dyDescent="0.25">
      <c r="A96" s="27" t="s">
        <v>196</v>
      </c>
      <c r="B96" s="20" t="s">
        <v>72</v>
      </c>
      <c r="C96" s="56">
        <f>SUM(C97:C120)</f>
        <v>310944702.41000003</v>
      </c>
    </row>
    <row r="97" spans="1:4" ht="90.75" customHeight="1" x14ac:dyDescent="0.25">
      <c r="A97" s="31" t="s">
        <v>197</v>
      </c>
      <c r="B97" s="42" t="s">
        <v>71</v>
      </c>
      <c r="C97" s="1">
        <v>6476152</v>
      </c>
    </row>
    <row r="98" spans="1:4" ht="94.5" customHeight="1" x14ac:dyDescent="0.25">
      <c r="A98" s="31" t="s">
        <v>198</v>
      </c>
      <c r="B98" s="39" t="s">
        <v>105</v>
      </c>
      <c r="C98" s="1">
        <v>449011</v>
      </c>
      <c r="D98" s="16"/>
    </row>
    <row r="99" spans="1:4" ht="94.5" customHeight="1" x14ac:dyDescent="0.25">
      <c r="A99" s="31" t="s">
        <v>199</v>
      </c>
      <c r="B99" s="23" t="s">
        <v>70</v>
      </c>
      <c r="C99" s="1">
        <v>1347085</v>
      </c>
    </row>
    <row r="100" spans="1:4" ht="91.5" customHeight="1" x14ac:dyDescent="0.25">
      <c r="A100" s="31" t="s">
        <v>200</v>
      </c>
      <c r="B100" s="23" t="s">
        <v>106</v>
      </c>
      <c r="C100" s="1">
        <v>36227</v>
      </c>
    </row>
    <row r="101" spans="1:4" ht="108.75" customHeight="1" x14ac:dyDescent="0.25">
      <c r="A101" s="31" t="s">
        <v>201</v>
      </c>
      <c r="B101" s="39" t="s">
        <v>225</v>
      </c>
      <c r="C101" s="1">
        <v>898057</v>
      </c>
    </row>
    <row r="102" spans="1:4" ht="94.5" customHeight="1" x14ac:dyDescent="0.25">
      <c r="A102" s="31" t="s">
        <v>202</v>
      </c>
      <c r="B102" s="39" t="s">
        <v>104</v>
      </c>
      <c r="C102" s="1">
        <v>374280</v>
      </c>
    </row>
    <row r="103" spans="1:4" ht="123" customHeight="1" x14ac:dyDescent="0.25">
      <c r="A103" s="31" t="s">
        <v>203</v>
      </c>
      <c r="B103" s="23" t="s">
        <v>154</v>
      </c>
      <c r="C103" s="1">
        <v>133686700</v>
      </c>
    </row>
    <row r="104" spans="1:4" ht="94.5" customHeight="1" x14ac:dyDescent="0.25">
      <c r="A104" s="31" t="s">
        <v>204</v>
      </c>
      <c r="B104" s="23" t="s">
        <v>155</v>
      </c>
      <c r="C104" s="1">
        <v>102624600</v>
      </c>
    </row>
    <row r="105" spans="1:4" ht="78.75" customHeight="1" x14ac:dyDescent="0.25">
      <c r="A105" s="53" t="s">
        <v>205</v>
      </c>
      <c r="B105" s="55" t="s">
        <v>97</v>
      </c>
      <c r="C105" s="50">
        <v>2088102</v>
      </c>
    </row>
    <row r="106" spans="1:4" ht="61.5" customHeight="1" x14ac:dyDescent="0.25">
      <c r="A106" s="53" t="s">
        <v>206</v>
      </c>
      <c r="B106" s="55" t="s">
        <v>96</v>
      </c>
      <c r="C106" s="50">
        <v>6249012</v>
      </c>
    </row>
    <row r="107" spans="1:4" ht="78.75" customHeight="1" x14ac:dyDescent="0.25">
      <c r="A107" s="53" t="s">
        <v>207</v>
      </c>
      <c r="B107" s="55" t="s">
        <v>94</v>
      </c>
      <c r="C107" s="50">
        <v>648102</v>
      </c>
    </row>
    <row r="108" spans="1:4" ht="48" customHeight="1" x14ac:dyDescent="0.25">
      <c r="A108" s="53" t="s">
        <v>208</v>
      </c>
      <c r="B108" s="55" t="s">
        <v>95</v>
      </c>
      <c r="C108" s="50">
        <v>364531</v>
      </c>
    </row>
    <row r="109" spans="1:4" ht="94.5" customHeight="1" x14ac:dyDescent="0.25">
      <c r="A109" s="31" t="s">
        <v>209</v>
      </c>
      <c r="B109" s="23" t="s">
        <v>102</v>
      </c>
      <c r="C109" s="1">
        <v>18522653.940000001</v>
      </c>
    </row>
    <row r="110" spans="1:4" ht="80.25" customHeight="1" x14ac:dyDescent="0.25">
      <c r="A110" s="53" t="s">
        <v>210</v>
      </c>
      <c r="B110" s="55" t="s">
        <v>98</v>
      </c>
      <c r="C110" s="50">
        <v>3409578</v>
      </c>
    </row>
    <row r="111" spans="1:4" ht="78" customHeight="1" x14ac:dyDescent="0.25">
      <c r="A111" s="31" t="s">
        <v>211</v>
      </c>
      <c r="B111" s="23" t="s">
        <v>100</v>
      </c>
      <c r="C111" s="1">
        <v>10726800</v>
      </c>
    </row>
    <row r="112" spans="1:4" ht="63" customHeight="1" x14ac:dyDescent="0.25">
      <c r="A112" s="31" t="s">
        <v>212</v>
      </c>
      <c r="B112" s="23" t="s">
        <v>101</v>
      </c>
      <c r="C112" s="1">
        <v>1446609.47</v>
      </c>
    </row>
    <row r="113" spans="1:3" ht="47.25" customHeight="1" x14ac:dyDescent="0.25">
      <c r="A113" s="31" t="s">
        <v>213</v>
      </c>
      <c r="B113" s="23" t="s">
        <v>214</v>
      </c>
      <c r="C113" s="1">
        <v>954133</v>
      </c>
    </row>
    <row r="114" spans="1:3" ht="63.75" customHeight="1" x14ac:dyDescent="0.25">
      <c r="A114" s="31" t="s">
        <v>215</v>
      </c>
      <c r="B114" s="23" t="s">
        <v>161</v>
      </c>
      <c r="C114" s="1">
        <v>26009</v>
      </c>
    </row>
    <row r="115" spans="1:3" ht="60.75" customHeight="1" x14ac:dyDescent="0.25">
      <c r="A115" s="31" t="s">
        <v>216</v>
      </c>
      <c r="B115" s="23" t="s">
        <v>217</v>
      </c>
      <c r="C115" s="1">
        <v>4090530</v>
      </c>
    </row>
    <row r="116" spans="1:3" ht="34.5" customHeight="1" x14ac:dyDescent="0.25">
      <c r="A116" s="53" t="s">
        <v>218</v>
      </c>
      <c r="B116" s="55" t="s">
        <v>66</v>
      </c>
      <c r="C116" s="50">
        <v>14913780</v>
      </c>
    </row>
    <row r="117" spans="1:3" ht="45" x14ac:dyDescent="0.25">
      <c r="A117" s="31" t="s">
        <v>219</v>
      </c>
      <c r="B117" s="23" t="s">
        <v>67</v>
      </c>
      <c r="C117" s="1">
        <v>240800</v>
      </c>
    </row>
    <row r="118" spans="1:3" ht="48.75" customHeight="1" x14ac:dyDescent="0.25">
      <c r="A118" s="53" t="s">
        <v>220</v>
      </c>
      <c r="B118" s="54" t="s">
        <v>221</v>
      </c>
      <c r="C118" s="50">
        <v>433016</v>
      </c>
    </row>
    <row r="119" spans="1:3" ht="96" customHeight="1" x14ac:dyDescent="0.25">
      <c r="A119" s="31" t="s">
        <v>222</v>
      </c>
      <c r="B119" s="23" t="s">
        <v>99</v>
      </c>
      <c r="C119" s="1">
        <v>251000</v>
      </c>
    </row>
    <row r="120" spans="1:3" ht="78.75" customHeight="1" x14ac:dyDescent="0.25">
      <c r="A120" s="53" t="s">
        <v>223</v>
      </c>
      <c r="B120" s="55" t="s">
        <v>224</v>
      </c>
      <c r="C120" s="1">
        <v>687934</v>
      </c>
    </row>
    <row r="121" spans="1:3" x14ac:dyDescent="0.25">
      <c r="A121" s="32"/>
      <c r="B121" s="40" t="s">
        <v>68</v>
      </c>
      <c r="C121" s="2">
        <f>C82+C9</f>
        <v>573240577.91000009</v>
      </c>
    </row>
  </sheetData>
  <mergeCells count="1">
    <mergeCell ref="A4:C4"/>
  </mergeCells>
  <pageMargins left="1.1811023622047245" right="0.39370078740157483" top="0.78740157480314965" bottom="0.39370078740157483" header="0.31496062992125984" footer="0.31496062992125984"/>
  <pageSetup paperSize="9" scale="75"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vt:lpstr>
      <vt:lpstr>'2019'!Заголовки_для_печати</vt:lpstr>
      <vt:lpstr>'2019'!Область_печати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2018-10-23T12:00:17Z</dcterms:modified>
</cp:coreProperties>
</file>